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Лист1!$A$1:$K$64</definedName>
  </definedNames>
  <calcPr calcId="125725"/>
</workbook>
</file>

<file path=xl/calcChain.xml><?xml version="1.0" encoding="utf-8"?>
<calcChain xmlns="http://schemas.openxmlformats.org/spreadsheetml/2006/main">
  <c r="M72" i="1"/>
  <c r="I69"/>
  <c r="H69"/>
  <c r="J69" s="1"/>
  <c r="G69"/>
  <c r="I68"/>
  <c r="H68"/>
  <c r="J68" s="1"/>
  <c r="G68"/>
  <c r="I67"/>
  <c r="I70" s="1"/>
  <c r="H67"/>
  <c r="H70" s="1"/>
  <c r="G67"/>
  <c r="G70" s="1"/>
  <c r="J60"/>
  <c r="I58"/>
  <c r="G58"/>
  <c r="I54"/>
  <c r="I57" s="1"/>
  <c r="H54"/>
  <c r="H57" s="1"/>
  <c r="G54"/>
  <c r="J54" s="1"/>
  <c r="J53"/>
  <c r="J52"/>
  <c r="J51"/>
  <c r="J50"/>
  <c r="J49"/>
  <c r="J48"/>
  <c r="H45"/>
  <c r="H56" s="1"/>
  <c r="G45"/>
  <c r="J45" s="1"/>
  <c r="J43"/>
  <c r="H41"/>
  <c r="G41"/>
  <c r="J41" s="1"/>
  <c r="J40"/>
  <c r="H39"/>
  <c r="G39"/>
  <c r="J39" s="1"/>
  <c r="J38"/>
  <c r="H34"/>
  <c r="G34"/>
  <c r="J34" s="1"/>
  <c r="J33"/>
  <c r="H32"/>
  <c r="H58" s="1"/>
  <c r="G32"/>
  <c r="J32" s="1"/>
  <c r="J30"/>
  <c r="H29"/>
  <c r="G29"/>
  <c r="J29" s="1"/>
  <c r="J28"/>
  <c r="I27"/>
  <c r="I59" s="1"/>
  <c r="H27"/>
  <c r="H59" s="1"/>
  <c r="G27"/>
  <c r="J27" s="1"/>
  <c r="J26"/>
  <c r="J25"/>
  <c r="J24"/>
  <c r="J23"/>
  <c r="I22"/>
  <c r="I56" s="1"/>
  <c r="H22"/>
  <c r="G22"/>
  <c r="J22" s="1"/>
  <c r="J21"/>
  <c r="I20"/>
  <c r="H20"/>
  <c r="J20" s="1"/>
  <c r="G20"/>
  <c r="J19"/>
  <c r="I18"/>
  <c r="H18"/>
  <c r="G18"/>
  <c r="J18" s="1"/>
  <c r="J17"/>
  <c r="J16"/>
  <c r="J15"/>
  <c r="J14"/>
  <c r="I13"/>
  <c r="H13"/>
  <c r="G13"/>
  <c r="J13" s="1"/>
  <c r="J12"/>
  <c r="J11"/>
  <c r="J10"/>
  <c r="H61" l="1"/>
  <c r="J58"/>
  <c r="I61"/>
  <c r="G56"/>
  <c r="G57"/>
  <c r="J57" s="1"/>
  <c r="G59"/>
  <c r="J59" s="1"/>
  <c r="J67"/>
  <c r="J70" s="1"/>
  <c r="G61" l="1"/>
  <c r="J61" s="1"/>
  <c r="J56"/>
</calcChain>
</file>

<file path=xl/sharedStrings.xml><?xml version="1.0" encoding="utf-8"?>
<sst xmlns="http://schemas.openxmlformats.org/spreadsheetml/2006/main" count="190" uniqueCount="85">
  <si>
    <t>ГРБС</t>
  </si>
  <si>
    <t>Код бюджетной классификации</t>
  </si>
  <si>
    <t>Расходы (тыс. руб.), годы</t>
  </si>
  <si>
    <t>РзПр</t>
  </si>
  <si>
    <t>ЦСР</t>
  </si>
  <si>
    <t>ВР</t>
  </si>
  <si>
    <t>2017 год</t>
  </si>
  <si>
    <t>2018 год</t>
  </si>
  <si>
    <t>2019 год</t>
  </si>
  <si>
    <t>итого на период</t>
  </si>
  <si>
    <t>Мероприятия:</t>
  </si>
  <si>
    <t>032</t>
  </si>
  <si>
    <t>0702</t>
  </si>
  <si>
    <t>0428015</t>
  </si>
  <si>
    <t>610</t>
  </si>
  <si>
    <t>Качественная и в полной мере реализация  программ дополнительного образования художественно-эстетической направленности, сохранение контингента обучающихся</t>
  </si>
  <si>
    <t>046</t>
  </si>
  <si>
    <t>0420080150</t>
  </si>
  <si>
    <t>0420010210</t>
  </si>
  <si>
    <t>0421021</t>
  </si>
  <si>
    <t>Обеспечение уровня заработной платы работников бюджетной сферы не ниже размера минимальной заработной платы</t>
  </si>
  <si>
    <t>0420010310</t>
  </si>
  <si>
    <t>0801</t>
  </si>
  <si>
    <t>0428026</t>
  </si>
  <si>
    <t>240</t>
  </si>
  <si>
    <t>Приобретение концертных костюмов для МБУ ДО УДШИ</t>
  </si>
  <si>
    <t>Улучшение качества обучения в МБУ ДО УДШИ</t>
  </si>
  <si>
    <t>0804</t>
  </si>
  <si>
    <t>540</t>
  </si>
  <si>
    <t>0429481</t>
  </si>
  <si>
    <t>0425014</t>
  </si>
  <si>
    <t>Приобретение музыкального инструмента  для МБУ ДО УДШИ</t>
  </si>
  <si>
    <t>0429014</t>
  </si>
  <si>
    <t>Задача 2: создание условий  для развития творческого потенциала жителей района</t>
  </si>
  <si>
    <t>Мероприятия</t>
  </si>
  <si>
    <t>1. Торжественные мероприятия  Уярского района</t>
  </si>
  <si>
    <t>0428046</t>
  </si>
  <si>
    <t>Привлечено 80% творческих коллективов района к организации  мероприятия. Доля посетителей торжественных мероприятий, посвященых 90-летию Уярского района составляет 70%</t>
  </si>
  <si>
    <t>0428028</t>
  </si>
  <si>
    <t>2. Проведение культурных акций, мероприятий, районных праздиков, участие в краевых семинарах, конкурсах и т.д.</t>
  </si>
  <si>
    <t>0428027</t>
  </si>
  <si>
    <t>Привлечение населения к участию в меропиятиях района</t>
  </si>
  <si>
    <t>Задача 3: Обеспечение возможности участия отдельных категорий граждан района в мероприятиях, приуроенных к памятным и праздничным датам</t>
  </si>
  <si>
    <t xml:space="preserve">1. Социальная защита. Проведение мероприятий, посвященных памятным и  праздничным датам </t>
  </si>
  <si>
    <t>0428029</t>
  </si>
  <si>
    <t>1014 чел. (инвалиды и участники ВОВ, старейшие граждане и др.)  ежегодно примут участие в мероприятиях: годовщины снятия блокады Ленинграда,  Сталинградской битвы, день памяти и скорби, день победы, день пожилого человека, день инвалида и др.</t>
  </si>
  <si>
    <t>Задача 4: Обеспечение эффективного управления отраслью "культура"</t>
  </si>
  <si>
    <t>1. Осуществление деятельности подведомственных учреждений  (оказание услуг) отдел культуры, молодежной политики и спорта  администрации Уярского района</t>
  </si>
  <si>
    <t>0104</t>
  </si>
  <si>
    <t>0428002</t>
  </si>
  <si>
    <t>120</t>
  </si>
  <si>
    <t>Реализация качественного, эффективного и оперативного управления всеми направлениями отрасли "культура" в Уярском районе.</t>
  </si>
  <si>
    <t>0420080030</t>
  </si>
  <si>
    <t>0420080020</t>
  </si>
  <si>
    <t>0420080460</t>
  </si>
  <si>
    <t>040</t>
  </si>
  <si>
    <t>В том числе:</t>
  </si>
  <si>
    <t>Районный бюджет мероприятия</t>
  </si>
  <si>
    <t>Районный бюджет -обеспечение деятельности</t>
  </si>
  <si>
    <t>Федеральный бюджет</t>
  </si>
  <si>
    <t>Краевой бюджет</t>
  </si>
  <si>
    <t>Внебюджетные источники</t>
  </si>
  <si>
    <t>Итого</t>
  </si>
  <si>
    <t>О.В.Старцева</t>
  </si>
  <si>
    <t>Перечень мероприятий подпрограммы</t>
  </si>
  <si>
    <t>2. 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</si>
  <si>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>3. Персональные выплаты, устанавливаемые в целях повышения оплаты труда молодым специалитсам, в рамках подпрограммы "Обеспечение условий реализации муниципальной программы  и прочие мероприятия" муниципальной прогаммы Уярского района "Развитие культуры"</t>
  </si>
  <si>
    <t>420010310</t>
  </si>
  <si>
    <t>Повышение оплаты труда молодым специалистам</t>
  </si>
  <si>
    <t>4. Обеспечение сценическими концертными костюмами учреждений дополнительного образования детей</t>
  </si>
  <si>
    <t>5. Поддержка социокультурных проектов муниципальных учреждений культуры и образовательных учреждений в области культуры в рамках подпрограммы "Обеспечение условий реализации муниципальной программы  и прочие мероприятия" муниципальной программы Уярского района "Развитие культуры"</t>
  </si>
  <si>
    <t>042007481</t>
  </si>
  <si>
    <t>042005147</t>
  </si>
  <si>
    <t>042005148</t>
  </si>
  <si>
    <t>6. Софинансирование социокультурных проектов</t>
  </si>
  <si>
    <t>7. Субсидии на реализацию мероприятий федеральной программы "Культура России (2012-2018 годы)"</t>
  </si>
  <si>
    <t>8. Софинансирование на реализацию мероприятий федеральной программы "Культура России (2012-2018 годы)"</t>
  </si>
  <si>
    <t>042009014</t>
  </si>
  <si>
    <t>Руководитель Отдела культуры, молодежной политики и спорта администрации Уярского района</t>
  </si>
  <si>
    <t xml:space="preserve">Приложение №2 к подпрограмме "Обеспечение условий реализации программы и прочие мероприятия", реализуемой в рамках муницпальной программы   "Развитие культуры" </t>
  </si>
  <si>
    <t xml:space="preserve">Цели, задачи, мероприятия подпрограммы </t>
  </si>
  <si>
    <t>Цель: Создание условий  для развития и реализации культурного и духовного потенциала населения Уярского района</t>
  </si>
  <si>
    <t>Задача 1: - развитие системы образования в области культуры;
- создание условий для развития творческого потенциала жителей района;
- обеспечение возможности участия отдельных категорий граждан района в мероприятиях, приуроченных к памятным и праздничным датам;
- обеспечение эффективного управления отраслью «культура».
- развитие системы образования в области культуры;</t>
  </si>
  <si>
    <t>1. Осуществление деятельности (оказание услуг) подведомственных учреждений МБОУ ДОД УДШИ</t>
  </si>
  <si>
    <t>Ожидаемый непосредственный  результат от реализации подпрограммного мероприятия (в натуральном выражении)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</si>
</sst>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/>
    <xf numFmtId="49" fontId="1" fillId="2" borderId="1" xfId="0" applyNumberFormat="1" applyFont="1" applyFill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49" fontId="1" fillId="2" borderId="5" xfId="0" applyNumberFormat="1" applyFont="1" applyFill="1" applyBorder="1"/>
    <xf numFmtId="0" fontId="1" fillId="2" borderId="5" xfId="0" applyFont="1" applyFill="1" applyBorder="1"/>
    <xf numFmtId="49" fontId="1" fillId="2" borderId="9" xfId="0" applyNumberFormat="1" applyFont="1" applyFill="1" applyBorder="1"/>
    <xf numFmtId="2" fontId="1" fillId="2" borderId="9" xfId="0" applyNumberFormat="1" applyFont="1" applyFill="1" applyBorder="1"/>
    <xf numFmtId="2" fontId="1" fillId="2" borderId="1" xfId="0" applyNumberFormat="1" applyFont="1" applyFill="1" applyBorder="1"/>
    <xf numFmtId="2" fontId="1" fillId="2" borderId="5" xfId="0" applyNumberFormat="1" applyFont="1" applyFill="1" applyBorder="1"/>
    <xf numFmtId="2" fontId="0" fillId="0" borderId="0" xfId="0" applyNumberFormat="1"/>
    <xf numFmtId="164" fontId="1" fillId="2" borderId="9" xfId="0" applyNumberFormat="1" applyFont="1" applyFill="1" applyBorder="1"/>
    <xf numFmtId="164" fontId="1" fillId="2" borderId="5" xfId="0" applyNumberFormat="1" applyFont="1" applyFill="1" applyBorder="1"/>
    <xf numFmtId="164" fontId="0" fillId="0" borderId="0" xfId="0" applyNumberFormat="1"/>
    <xf numFmtId="0" fontId="1" fillId="2" borderId="1" xfId="0" applyFont="1" applyFill="1" applyBorder="1" applyAlignment="1">
      <alignment horizontal="left" vertical="distributed"/>
    </xf>
    <xf numFmtId="0" fontId="0" fillId="2" borderId="1" xfId="0" applyFill="1" applyBorder="1"/>
    <xf numFmtId="164" fontId="0" fillId="2" borderId="1" xfId="0" applyNumberFormat="1" applyFill="1" applyBorder="1"/>
    <xf numFmtId="0" fontId="0" fillId="2" borderId="0" xfId="0" applyFill="1"/>
    <xf numFmtId="49" fontId="1" fillId="2" borderId="0" xfId="0" applyNumberFormat="1" applyFont="1" applyFill="1" applyBorder="1"/>
    <xf numFmtId="164" fontId="1" fillId="2" borderId="0" xfId="0" applyNumberFormat="1" applyFont="1" applyFill="1" applyBorder="1"/>
    <xf numFmtId="0" fontId="1" fillId="2" borderId="6" xfId="0" applyFont="1" applyFill="1" applyBorder="1" applyAlignment="1">
      <alignment horizontal="left" vertical="distributed"/>
    </xf>
    <xf numFmtId="0" fontId="0" fillId="0" borderId="0" xfId="0" applyBorder="1"/>
    <xf numFmtId="0" fontId="1" fillId="2" borderId="1" xfId="0" applyFont="1" applyFill="1" applyBorder="1" applyAlignment="1">
      <alignment horizontal="left"/>
    </xf>
    <xf numFmtId="2" fontId="0" fillId="2" borderId="0" xfId="0" applyNumberFormat="1" applyFill="1"/>
    <xf numFmtId="164" fontId="0" fillId="2" borderId="0" xfId="0" applyNumberFormat="1" applyFill="1"/>
    <xf numFmtId="2" fontId="0" fillId="2" borderId="0" xfId="0" applyNumberFormat="1" applyFill="1" applyBorder="1"/>
    <xf numFmtId="2" fontId="0" fillId="0" borderId="0" xfId="0" applyNumberFormat="1" applyBorder="1"/>
    <xf numFmtId="0" fontId="0" fillId="2" borderId="0" xfId="0" applyFill="1" applyBorder="1"/>
    <xf numFmtId="0" fontId="1" fillId="2" borderId="1" xfId="0" applyFont="1" applyFill="1" applyBorder="1" applyAlignment="1">
      <alignment horizontal="center" vertical="distributed"/>
    </xf>
    <xf numFmtId="0" fontId="1" fillId="2" borderId="5" xfId="0" applyFont="1" applyFill="1" applyBorder="1" applyAlignment="1">
      <alignment horizontal="distributed" vertical="top"/>
    </xf>
    <xf numFmtId="0" fontId="1" fillId="2" borderId="6" xfId="0" applyFont="1" applyFill="1" applyBorder="1" applyAlignment="1">
      <alignment horizontal="distributed" vertical="top"/>
    </xf>
    <xf numFmtId="0" fontId="1" fillId="2" borderId="15" xfId="0" applyFont="1" applyFill="1" applyBorder="1" applyAlignment="1">
      <alignment horizontal="distributed" vertical="top"/>
    </xf>
    <xf numFmtId="0" fontId="1" fillId="2" borderId="8" xfId="0" applyFont="1" applyFill="1" applyBorder="1" applyAlignment="1">
      <alignment horizontal="distributed" vertical="top"/>
    </xf>
    <xf numFmtId="0" fontId="1" fillId="2" borderId="11" xfId="0" applyFont="1" applyFill="1" applyBorder="1" applyAlignment="1">
      <alignment horizontal="distributed" vertical="top"/>
    </xf>
    <xf numFmtId="0" fontId="1" fillId="2" borderId="13" xfId="0" applyFont="1" applyFill="1" applyBorder="1" applyAlignment="1">
      <alignment horizontal="distributed" vertical="top"/>
    </xf>
    <xf numFmtId="0" fontId="1" fillId="2" borderId="1" xfId="0" applyFont="1" applyFill="1" applyBorder="1" applyAlignment="1">
      <alignment horizontal="distributed" vertical="center"/>
    </xf>
    <xf numFmtId="0" fontId="1" fillId="2" borderId="5" xfId="0" applyFont="1" applyFill="1" applyBorder="1" applyAlignment="1">
      <alignment horizontal="center" vertical="distributed"/>
    </xf>
    <xf numFmtId="0" fontId="1" fillId="2" borderId="6" xfId="0" applyFont="1" applyFill="1" applyBorder="1" applyAlignment="1">
      <alignment horizontal="center" vertical="distributed"/>
    </xf>
    <xf numFmtId="0" fontId="1" fillId="2" borderId="10" xfId="0" applyFont="1" applyFill="1" applyBorder="1" applyAlignment="1">
      <alignment horizontal="distributed" vertical="top"/>
    </xf>
    <xf numFmtId="0" fontId="1" fillId="2" borderId="12" xfId="0" applyFont="1" applyFill="1" applyBorder="1" applyAlignment="1">
      <alignment horizontal="distributed" vertical="top"/>
    </xf>
    <xf numFmtId="0" fontId="1" fillId="2" borderId="14" xfId="0" applyFont="1" applyFill="1" applyBorder="1" applyAlignment="1">
      <alignment horizontal="distributed" vertical="top"/>
    </xf>
    <xf numFmtId="0" fontId="1" fillId="2" borderId="5" xfId="0" applyFont="1" applyFill="1" applyBorder="1" applyAlignment="1">
      <alignment horizontal="left" vertical="distributed"/>
    </xf>
    <xf numFmtId="0" fontId="1" fillId="2" borderId="15" xfId="0" applyFont="1" applyFill="1" applyBorder="1" applyAlignment="1">
      <alignment horizontal="left" vertical="distributed"/>
    </xf>
    <xf numFmtId="0" fontId="1" fillId="2" borderId="0" xfId="0" applyFont="1" applyFill="1" applyBorder="1" applyAlignment="1">
      <alignment horizontal="left" vertical="distributed"/>
    </xf>
    <xf numFmtId="0" fontId="1" fillId="2" borderId="0" xfId="0" applyFont="1" applyFill="1" applyBorder="1" applyAlignment="1">
      <alignment horizontal="left" vertical="distributed"/>
    </xf>
    <xf numFmtId="164" fontId="1" fillId="2" borderId="0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 vertical="distributed"/>
    </xf>
    <xf numFmtId="0" fontId="1" fillId="2" borderId="3" xfId="0" applyFont="1" applyFill="1" applyBorder="1" applyAlignment="1">
      <alignment horizontal="left" vertical="distributed"/>
    </xf>
    <xf numFmtId="0" fontId="1" fillId="2" borderId="4" xfId="0" applyFont="1" applyFill="1" applyBorder="1" applyAlignment="1">
      <alignment horizontal="left" vertical="distributed"/>
    </xf>
    <xf numFmtId="0" fontId="1" fillId="2" borderId="5" xfId="0" applyFont="1" applyFill="1" applyBorder="1" applyAlignment="1">
      <alignment horizontal="center" vertical="distributed"/>
    </xf>
    <xf numFmtId="0" fontId="1" fillId="2" borderId="15" xfId="0" applyFont="1" applyFill="1" applyBorder="1" applyAlignment="1">
      <alignment horizontal="center" vertical="distributed"/>
    </xf>
    <xf numFmtId="0" fontId="1" fillId="2" borderId="5" xfId="0" applyFont="1" applyFill="1" applyBorder="1" applyAlignment="1">
      <alignment horizontal="distributed" vertical="top"/>
    </xf>
    <xf numFmtId="0" fontId="1" fillId="2" borderId="15" xfId="0" applyFont="1" applyFill="1" applyBorder="1" applyAlignment="1">
      <alignment horizontal="distributed" vertical="top"/>
    </xf>
    <xf numFmtId="0" fontId="1" fillId="2" borderId="2" xfId="0" applyFont="1" applyFill="1" applyBorder="1" applyAlignment="1">
      <alignment horizontal="center" vertical="distributed"/>
    </xf>
    <xf numFmtId="0" fontId="1" fillId="2" borderId="3" xfId="0" applyFont="1" applyFill="1" applyBorder="1" applyAlignment="1">
      <alignment horizontal="center" vertical="distributed"/>
    </xf>
    <xf numFmtId="0" fontId="1" fillId="2" borderId="4" xfId="0" applyFont="1" applyFill="1" applyBorder="1" applyAlignment="1">
      <alignment horizontal="center" vertical="distributed"/>
    </xf>
    <xf numFmtId="0" fontId="1" fillId="2" borderId="16" xfId="0" applyFont="1" applyFill="1" applyBorder="1" applyAlignment="1">
      <alignment horizontal="left" vertical="distributed"/>
    </xf>
    <xf numFmtId="0" fontId="1" fillId="2" borderId="17" xfId="0" applyFont="1" applyFill="1" applyBorder="1" applyAlignment="1">
      <alignment horizontal="left" vertical="distributed"/>
    </xf>
    <xf numFmtId="0" fontId="1" fillId="2" borderId="18" xfId="0" applyFont="1" applyFill="1" applyBorder="1" applyAlignment="1">
      <alignment horizontal="left" vertical="distributed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5" xfId="0" applyFont="1" applyFill="1" applyBorder="1" applyAlignment="1">
      <alignment horizontal="left" vertical="distributed"/>
    </xf>
    <xf numFmtId="0" fontId="1" fillId="2" borderId="15" xfId="0" applyFont="1" applyFill="1" applyBorder="1" applyAlignment="1">
      <alignment horizontal="left" vertical="distributed"/>
    </xf>
    <xf numFmtId="0" fontId="1" fillId="2" borderId="6" xfId="0" applyFont="1" applyFill="1" applyBorder="1" applyAlignment="1">
      <alignment horizontal="center" vertical="distributed"/>
    </xf>
    <xf numFmtId="0" fontId="1" fillId="2" borderId="5" xfId="0" applyFont="1" applyFill="1" applyBorder="1" applyAlignment="1">
      <alignment horizontal="distributed" vertical="center"/>
    </xf>
    <xf numFmtId="0" fontId="1" fillId="2" borderId="6" xfId="0" applyFont="1" applyFill="1" applyBorder="1" applyAlignment="1">
      <alignment horizontal="distributed" vertical="center"/>
    </xf>
    <xf numFmtId="0" fontId="1" fillId="2" borderId="15" xfId="0" applyFont="1" applyFill="1" applyBorder="1" applyAlignment="1">
      <alignment horizontal="distributed" vertical="center"/>
    </xf>
    <xf numFmtId="0" fontId="1" fillId="2" borderId="10" xfId="0" applyFont="1" applyFill="1" applyBorder="1" applyAlignment="1">
      <alignment horizontal="distributed" vertical="top"/>
    </xf>
    <xf numFmtId="0" fontId="1" fillId="2" borderId="12" xfId="0" applyFont="1" applyFill="1" applyBorder="1" applyAlignment="1">
      <alignment horizontal="distributed" vertical="top"/>
    </xf>
    <xf numFmtId="0" fontId="1" fillId="2" borderId="14" xfId="0" applyFont="1" applyFill="1" applyBorder="1" applyAlignment="1">
      <alignment horizontal="distributed" vertical="top"/>
    </xf>
    <xf numFmtId="0" fontId="1" fillId="2" borderId="1" xfId="0" applyFont="1" applyFill="1" applyBorder="1" applyAlignment="1">
      <alignment horizontal="distributed" vertical="top"/>
    </xf>
    <xf numFmtId="0" fontId="1" fillId="2" borderId="1" xfId="0" applyFont="1" applyFill="1" applyBorder="1" applyAlignment="1">
      <alignment horizontal="center" vertical="distributed"/>
    </xf>
    <xf numFmtId="0" fontId="1" fillId="2" borderId="7" xfId="0" applyFont="1" applyFill="1" applyBorder="1" applyAlignment="1">
      <alignment horizontal="distributed" vertical="center"/>
    </xf>
    <xf numFmtId="0" fontId="1" fillId="2" borderId="0" xfId="0" applyFont="1" applyFill="1" applyAlignment="1">
      <alignment horizontal="distributed" vertical="distributed"/>
    </xf>
    <xf numFmtId="0" fontId="2" fillId="2" borderId="0" xfId="0" applyFont="1" applyFill="1" applyAlignment="1">
      <alignment horizontal="center"/>
    </xf>
    <xf numFmtId="0" fontId="1" fillId="2" borderId="6" xfId="0" applyFont="1" applyFill="1" applyBorder="1" applyAlignment="1">
      <alignment horizontal="distributed" vertical="top"/>
    </xf>
    <xf numFmtId="0" fontId="1" fillId="2" borderId="18" xfId="0" applyFont="1" applyFill="1" applyBorder="1" applyAlignment="1">
      <alignment horizontal="distributed" vertical="center"/>
    </xf>
    <xf numFmtId="0" fontId="1" fillId="2" borderId="19" xfId="0" applyFont="1" applyFill="1" applyBorder="1" applyAlignment="1">
      <alignment horizontal="distributed" vertical="center"/>
    </xf>
    <xf numFmtId="0" fontId="1" fillId="2" borderId="8" xfId="0" applyFont="1" applyFill="1" applyBorder="1" applyAlignment="1">
      <alignment horizontal="distributed" vertical="top"/>
    </xf>
    <xf numFmtId="0" fontId="1" fillId="2" borderId="11" xfId="0" applyFont="1" applyFill="1" applyBorder="1" applyAlignment="1">
      <alignment horizontal="distributed" vertical="top"/>
    </xf>
    <xf numFmtId="0" fontId="1" fillId="2" borderId="13" xfId="0" applyFont="1" applyFill="1" applyBorder="1" applyAlignment="1">
      <alignment horizontal="distributed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distributed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distributed"/>
    </xf>
    <xf numFmtId="0" fontId="1" fillId="2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="60" workbookViewId="0">
      <selection activeCell="K14" sqref="K14:K18"/>
    </sheetView>
  </sheetViews>
  <sheetFormatPr defaultRowHeight="14.4"/>
  <cols>
    <col min="1" max="1" width="17.6640625" customWidth="1"/>
    <col min="5" max="5" width="12.88671875" customWidth="1"/>
    <col min="7" max="7" width="10.44140625" style="18" bestFit="1" customWidth="1"/>
    <col min="8" max="10" width="10.44140625" bestFit="1" customWidth="1"/>
    <col min="11" max="11" width="25.6640625" customWidth="1"/>
    <col min="12" max="12" width="9" customWidth="1"/>
    <col min="13" max="13" width="9.5546875" bestFit="1" customWidth="1"/>
  </cols>
  <sheetData>
    <row r="1" spans="1:11" ht="15" customHeight="1">
      <c r="A1" s="1"/>
      <c r="B1" s="1"/>
      <c r="C1" s="1"/>
      <c r="D1" s="1"/>
      <c r="E1" s="1"/>
      <c r="F1" s="1"/>
      <c r="G1" s="75" t="s">
        <v>79</v>
      </c>
      <c r="H1" s="75"/>
      <c r="I1" s="75"/>
      <c r="J1" s="75"/>
      <c r="K1" s="75"/>
    </row>
    <row r="2" spans="1:11">
      <c r="A2" s="1"/>
      <c r="B2" s="1"/>
      <c r="C2" s="1"/>
      <c r="D2" s="1"/>
      <c r="E2" s="1"/>
      <c r="F2" s="1"/>
      <c r="G2" s="75"/>
      <c r="H2" s="75"/>
      <c r="I2" s="75"/>
      <c r="J2" s="75"/>
      <c r="K2" s="75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6">
      <c r="A4" s="76" t="s">
        <v>64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5" customHeight="1">
      <c r="A5" s="84" t="s">
        <v>80</v>
      </c>
      <c r="B5" s="84" t="s">
        <v>0</v>
      </c>
      <c r="C5" s="88" t="s">
        <v>1</v>
      </c>
      <c r="D5" s="88"/>
      <c r="E5" s="88"/>
      <c r="F5" s="88"/>
      <c r="G5" s="83" t="s">
        <v>2</v>
      </c>
      <c r="H5" s="83"/>
      <c r="I5" s="83"/>
      <c r="J5" s="83"/>
      <c r="K5" s="84" t="s">
        <v>84</v>
      </c>
    </row>
    <row r="6" spans="1:11" ht="106.8" customHeight="1">
      <c r="A6" s="84"/>
      <c r="B6" s="84"/>
      <c r="C6" s="36" t="s">
        <v>0</v>
      </c>
      <c r="D6" s="36" t="s">
        <v>3</v>
      </c>
      <c r="E6" s="36" t="s">
        <v>4</v>
      </c>
      <c r="F6" s="36" t="s">
        <v>5</v>
      </c>
      <c r="G6" s="36" t="s">
        <v>6</v>
      </c>
      <c r="H6" s="36" t="s">
        <v>7</v>
      </c>
      <c r="I6" s="36" t="s">
        <v>8</v>
      </c>
      <c r="J6" s="36" t="s">
        <v>9</v>
      </c>
      <c r="K6" s="84"/>
    </row>
    <row r="7" spans="1:11">
      <c r="A7" s="85" t="s">
        <v>81</v>
      </c>
      <c r="B7" s="86"/>
      <c r="C7" s="86"/>
      <c r="D7" s="86"/>
      <c r="E7" s="86"/>
      <c r="F7" s="86"/>
      <c r="G7" s="86"/>
      <c r="H7" s="86"/>
      <c r="I7" s="86"/>
      <c r="J7" s="86"/>
      <c r="K7" s="87"/>
    </row>
    <row r="8" spans="1:11">
      <c r="A8" s="90" t="s">
        <v>82</v>
      </c>
      <c r="B8" s="86"/>
      <c r="C8" s="86"/>
      <c r="D8" s="86"/>
      <c r="E8" s="86"/>
      <c r="F8" s="86"/>
      <c r="G8" s="86"/>
      <c r="H8" s="86"/>
      <c r="I8" s="86"/>
      <c r="J8" s="86"/>
      <c r="K8" s="87"/>
    </row>
    <row r="9" spans="1:11">
      <c r="A9" s="85" t="s">
        <v>10</v>
      </c>
      <c r="B9" s="86"/>
      <c r="C9" s="86"/>
      <c r="D9" s="86"/>
      <c r="E9" s="86"/>
      <c r="F9" s="86"/>
      <c r="G9" s="86"/>
      <c r="H9" s="86"/>
      <c r="I9" s="86"/>
      <c r="J9" s="86"/>
      <c r="K9" s="87"/>
    </row>
    <row r="10" spans="1:11" ht="15" customHeight="1">
      <c r="A10" s="66" t="s">
        <v>83</v>
      </c>
      <c r="B10" s="2" t="s">
        <v>11</v>
      </c>
      <c r="C10" s="2" t="s">
        <v>11</v>
      </c>
      <c r="D10" s="2" t="s">
        <v>12</v>
      </c>
      <c r="E10" s="2" t="s">
        <v>13</v>
      </c>
      <c r="F10" s="2" t="s">
        <v>14</v>
      </c>
      <c r="G10" s="3"/>
      <c r="H10" s="3"/>
      <c r="I10" s="3"/>
      <c r="J10" s="3">
        <f>SUM(G10:H10)</f>
        <v>0</v>
      </c>
      <c r="K10" s="50" t="s">
        <v>15</v>
      </c>
    </row>
    <row r="11" spans="1:11">
      <c r="A11" s="67"/>
      <c r="B11" s="2" t="s">
        <v>16</v>
      </c>
      <c r="C11" s="2" t="s">
        <v>16</v>
      </c>
      <c r="D11" s="2" t="s">
        <v>12</v>
      </c>
      <c r="E11" s="2" t="s">
        <v>17</v>
      </c>
      <c r="F11" s="2" t="s">
        <v>14</v>
      </c>
      <c r="G11" s="3">
        <v>8851.1</v>
      </c>
      <c r="H11" s="3">
        <v>8676</v>
      </c>
      <c r="I11" s="3">
        <v>8674</v>
      </c>
      <c r="J11" s="3">
        <f>SUM(G11:I11)</f>
        <v>26201.1</v>
      </c>
      <c r="K11" s="65"/>
    </row>
    <row r="12" spans="1:11">
      <c r="A12" s="67"/>
      <c r="B12" s="2" t="s">
        <v>16</v>
      </c>
      <c r="C12" s="2" t="s">
        <v>16</v>
      </c>
      <c r="D12" s="2" t="s">
        <v>12</v>
      </c>
      <c r="E12" s="2" t="s">
        <v>18</v>
      </c>
      <c r="F12" s="23">
        <v>610</v>
      </c>
      <c r="G12" s="3"/>
      <c r="H12" s="3"/>
      <c r="I12" s="3"/>
      <c r="J12" s="4">
        <f>SUM(G12:H12)</f>
        <v>0</v>
      </c>
      <c r="K12" s="65"/>
    </row>
    <row r="13" spans="1:11" ht="121.5" customHeight="1" thickBot="1">
      <c r="A13" s="74"/>
      <c r="B13" s="5"/>
      <c r="C13" s="5"/>
      <c r="D13" s="6"/>
      <c r="E13" s="6"/>
      <c r="F13" s="6"/>
      <c r="G13" s="6">
        <f t="shared" ref="G13:I13" si="0">SUM(G10:G12)</f>
        <v>8851.1</v>
      </c>
      <c r="H13" s="6">
        <f t="shared" si="0"/>
        <v>8676</v>
      </c>
      <c r="I13" s="6">
        <f t="shared" si="0"/>
        <v>8674</v>
      </c>
      <c r="J13" s="6">
        <f>SUM(G13:I13)</f>
        <v>26201.1</v>
      </c>
      <c r="K13" s="89"/>
    </row>
    <row r="14" spans="1:11" ht="15" customHeight="1">
      <c r="A14" s="80" t="s">
        <v>65</v>
      </c>
      <c r="B14" s="7" t="s">
        <v>11</v>
      </c>
      <c r="C14" s="7" t="s">
        <v>11</v>
      </c>
      <c r="D14" s="7" t="s">
        <v>12</v>
      </c>
      <c r="E14" s="7" t="s">
        <v>19</v>
      </c>
      <c r="F14" s="7">
        <v>610</v>
      </c>
      <c r="G14" s="8"/>
      <c r="H14" s="8"/>
      <c r="I14" s="8"/>
      <c r="J14" s="8">
        <f>SUM(G14:H14)</f>
        <v>0</v>
      </c>
      <c r="K14" s="69" t="s">
        <v>20</v>
      </c>
    </row>
    <row r="15" spans="1:11">
      <c r="A15" s="81"/>
      <c r="B15" s="2" t="s">
        <v>11</v>
      </c>
      <c r="C15" s="2" t="s">
        <v>11</v>
      </c>
      <c r="D15" s="2" t="s">
        <v>12</v>
      </c>
      <c r="E15" s="2" t="s">
        <v>19</v>
      </c>
      <c r="F15" s="2" t="s">
        <v>14</v>
      </c>
      <c r="G15" s="9"/>
      <c r="H15" s="9"/>
      <c r="I15" s="9"/>
      <c r="J15" s="9">
        <f>SUM(G15:H15)</f>
        <v>0</v>
      </c>
      <c r="K15" s="70"/>
    </row>
    <row r="16" spans="1:11">
      <c r="A16" s="81"/>
      <c r="B16" s="2" t="s">
        <v>16</v>
      </c>
      <c r="C16" s="2" t="s">
        <v>16</v>
      </c>
      <c r="D16" s="2" t="s">
        <v>12</v>
      </c>
      <c r="E16" s="2" t="s">
        <v>19</v>
      </c>
      <c r="F16" s="2" t="s">
        <v>14</v>
      </c>
      <c r="G16" s="9"/>
      <c r="H16" s="9"/>
      <c r="I16" s="9"/>
      <c r="J16" s="9">
        <f>SUM(G16:H16)</f>
        <v>0</v>
      </c>
      <c r="K16" s="70"/>
    </row>
    <row r="17" spans="1:11">
      <c r="A17" s="81"/>
      <c r="B17" s="2" t="s">
        <v>16</v>
      </c>
      <c r="C17" s="2" t="s">
        <v>16</v>
      </c>
      <c r="D17" s="2" t="s">
        <v>12</v>
      </c>
      <c r="E17" s="2" t="s">
        <v>21</v>
      </c>
      <c r="F17" s="2" t="s">
        <v>14</v>
      </c>
      <c r="G17" s="9"/>
      <c r="H17" s="9"/>
      <c r="I17" s="9"/>
      <c r="J17" s="9">
        <f>SUM(G17:I17)</f>
        <v>0</v>
      </c>
      <c r="K17" s="70"/>
    </row>
    <row r="18" spans="1:11" ht="153" customHeight="1">
      <c r="A18" s="82"/>
      <c r="B18" s="5"/>
      <c r="C18" s="5"/>
      <c r="D18" s="5"/>
      <c r="E18" s="5"/>
      <c r="F18" s="5"/>
      <c r="G18" s="6">
        <f t="shared" ref="G18:I18" si="1">SUM(G14:G17)</f>
        <v>0</v>
      </c>
      <c r="H18" s="6">
        <f t="shared" si="1"/>
        <v>0</v>
      </c>
      <c r="I18" s="10">
        <f t="shared" si="1"/>
        <v>0</v>
      </c>
      <c r="J18" s="6">
        <f>SUM(G18:I18)</f>
        <v>0</v>
      </c>
      <c r="K18" s="71"/>
    </row>
    <row r="19" spans="1:11" ht="15" customHeight="1">
      <c r="A19" s="78" t="s">
        <v>66</v>
      </c>
      <c r="B19" s="5" t="s">
        <v>16</v>
      </c>
      <c r="C19" s="5" t="s">
        <v>16</v>
      </c>
      <c r="D19" s="5" t="s">
        <v>12</v>
      </c>
      <c r="E19" s="5" t="s">
        <v>67</v>
      </c>
      <c r="F19" s="5" t="s">
        <v>14</v>
      </c>
      <c r="G19" s="10">
        <v>44</v>
      </c>
      <c r="H19" s="10">
        <v>44</v>
      </c>
      <c r="I19" s="10">
        <v>44</v>
      </c>
      <c r="J19" s="10">
        <f>SUM(G19:I19)</f>
        <v>132</v>
      </c>
      <c r="K19" s="72" t="s">
        <v>68</v>
      </c>
    </row>
    <row r="20" spans="1:11" ht="316.5" customHeight="1">
      <c r="A20" s="79"/>
      <c r="B20" s="5"/>
      <c r="C20" s="5"/>
      <c r="D20" s="5"/>
      <c r="E20" s="10"/>
      <c r="F20" s="10"/>
      <c r="G20" s="10">
        <f>G19</f>
        <v>44</v>
      </c>
      <c r="H20" s="10">
        <f>H19</f>
        <v>44</v>
      </c>
      <c r="I20" s="10">
        <f>I19</f>
        <v>44</v>
      </c>
      <c r="J20" s="10">
        <f>SUM(G20:I20)</f>
        <v>132</v>
      </c>
      <c r="K20" s="72"/>
    </row>
    <row r="21" spans="1:11" ht="15" customHeight="1">
      <c r="A21" s="73" t="s">
        <v>69</v>
      </c>
      <c r="B21" s="2" t="s">
        <v>11</v>
      </c>
      <c r="C21" s="2" t="s">
        <v>11</v>
      </c>
      <c r="D21" s="2" t="s">
        <v>22</v>
      </c>
      <c r="E21" s="2" t="s">
        <v>23</v>
      </c>
      <c r="F21" s="2" t="s">
        <v>24</v>
      </c>
      <c r="G21" s="4"/>
      <c r="H21" s="4"/>
      <c r="I21" s="4"/>
      <c r="J21" s="4">
        <f>SUM(G21:H21)</f>
        <v>0</v>
      </c>
      <c r="K21" s="52" t="s">
        <v>25</v>
      </c>
    </row>
    <row r="22" spans="1:11" ht="114.75" customHeight="1">
      <c r="A22" s="73"/>
      <c r="B22" s="2"/>
      <c r="C22" s="2"/>
      <c r="D22" s="2"/>
      <c r="E22" s="2"/>
      <c r="F22" s="2"/>
      <c r="G22" s="4">
        <f>G21</f>
        <v>0</v>
      </c>
      <c r="H22" s="4">
        <f>H21</f>
        <v>0</v>
      </c>
      <c r="I22" s="4">
        <f>SUM(I21)</f>
        <v>0</v>
      </c>
      <c r="J22" s="4">
        <f>SUM(G22:I22)</f>
        <v>0</v>
      </c>
      <c r="K22" s="53"/>
    </row>
    <row r="23" spans="1:11" ht="14.4" customHeight="1">
      <c r="A23" s="73" t="s">
        <v>70</v>
      </c>
      <c r="B23" s="2" t="s">
        <v>11</v>
      </c>
      <c r="C23" s="2" t="s">
        <v>11</v>
      </c>
      <c r="D23" s="2" t="s">
        <v>22</v>
      </c>
      <c r="E23" s="2" t="s">
        <v>71</v>
      </c>
      <c r="F23" s="2" t="s">
        <v>24</v>
      </c>
      <c r="G23" s="4"/>
      <c r="H23" s="4"/>
      <c r="I23" s="4"/>
      <c r="J23" s="4">
        <f>SUM(G23:H23)</f>
        <v>0</v>
      </c>
      <c r="K23" s="52" t="s">
        <v>26</v>
      </c>
    </row>
    <row r="24" spans="1:11">
      <c r="A24" s="73"/>
      <c r="B24" s="2" t="s">
        <v>55</v>
      </c>
      <c r="C24" s="2" t="s">
        <v>55</v>
      </c>
      <c r="D24" s="2" t="s">
        <v>27</v>
      </c>
      <c r="E24" s="2" t="s">
        <v>71</v>
      </c>
      <c r="F24" s="2" t="s">
        <v>28</v>
      </c>
      <c r="G24" s="4"/>
      <c r="H24" s="4"/>
      <c r="I24" s="4"/>
      <c r="J24" s="4">
        <f>SUM(G24:H24)</f>
        <v>0</v>
      </c>
      <c r="K24" s="77"/>
    </row>
    <row r="25" spans="1:11" ht="15" customHeight="1">
      <c r="A25" s="73"/>
      <c r="B25" s="2" t="s">
        <v>55</v>
      </c>
      <c r="C25" s="2" t="s">
        <v>55</v>
      </c>
      <c r="D25" s="2" t="s">
        <v>22</v>
      </c>
      <c r="E25" s="2" t="s">
        <v>72</v>
      </c>
      <c r="F25" s="2" t="s">
        <v>28</v>
      </c>
      <c r="G25" s="4"/>
      <c r="H25" s="4"/>
      <c r="I25" s="4"/>
      <c r="J25" s="4">
        <f>SUM(G25:H25)</f>
        <v>0</v>
      </c>
      <c r="K25" s="77"/>
    </row>
    <row r="26" spans="1:11">
      <c r="A26" s="73"/>
      <c r="B26" s="2" t="s">
        <v>55</v>
      </c>
      <c r="C26" s="2" t="s">
        <v>55</v>
      </c>
      <c r="D26" s="2" t="s">
        <v>22</v>
      </c>
      <c r="E26" s="2" t="s">
        <v>73</v>
      </c>
      <c r="F26" s="2"/>
      <c r="G26" s="4"/>
      <c r="H26" s="4"/>
      <c r="I26" s="4"/>
      <c r="J26" s="4">
        <f>SUM(G26:I26)</f>
        <v>0</v>
      </c>
      <c r="K26" s="77"/>
    </row>
    <row r="27" spans="1:11" ht="317.25" customHeight="1">
      <c r="A27" s="73"/>
      <c r="B27" s="2"/>
      <c r="C27" s="2"/>
      <c r="D27" s="2"/>
      <c r="E27" s="2"/>
      <c r="F27" s="2"/>
      <c r="G27" s="4">
        <f t="shared" ref="G27:I27" si="2">SUM(G23:G25)</f>
        <v>0</v>
      </c>
      <c r="H27" s="4">
        <f t="shared" si="2"/>
        <v>0</v>
      </c>
      <c r="I27" s="4">
        <f t="shared" si="2"/>
        <v>0</v>
      </c>
      <c r="J27" s="4">
        <f>SUM(G27:I27)</f>
        <v>0</v>
      </c>
      <c r="K27" s="53"/>
    </row>
    <row r="28" spans="1:11" ht="14.4" customHeight="1">
      <c r="A28" s="73" t="s">
        <v>74</v>
      </c>
      <c r="B28" s="2" t="s">
        <v>11</v>
      </c>
      <c r="C28" s="2" t="s">
        <v>11</v>
      </c>
      <c r="D28" s="2" t="s">
        <v>22</v>
      </c>
      <c r="E28" s="2" t="s">
        <v>29</v>
      </c>
      <c r="F28" s="2" t="s">
        <v>14</v>
      </c>
      <c r="G28" s="4"/>
      <c r="H28" s="4"/>
      <c r="I28" s="4"/>
      <c r="J28" s="4">
        <f>SUM(G28:H28)</f>
        <v>0</v>
      </c>
      <c r="K28" s="63" t="s">
        <v>26</v>
      </c>
    </row>
    <row r="29" spans="1:11" ht="70.5" customHeight="1">
      <c r="A29" s="73"/>
      <c r="B29" s="2"/>
      <c r="C29" s="2"/>
      <c r="D29" s="2"/>
      <c r="E29" s="2"/>
      <c r="F29" s="2"/>
      <c r="G29" s="4">
        <f>G28</f>
        <v>0</v>
      </c>
      <c r="H29" s="4">
        <f>H28</f>
        <v>0</v>
      </c>
      <c r="I29" s="4"/>
      <c r="J29" s="4">
        <f>SUM(G29:H29)</f>
        <v>0</v>
      </c>
      <c r="K29" s="64"/>
    </row>
    <row r="30" spans="1:11" ht="14.4" customHeight="1">
      <c r="A30" s="50" t="s">
        <v>75</v>
      </c>
      <c r="B30" s="2" t="s">
        <v>11</v>
      </c>
      <c r="C30" s="2" t="s">
        <v>11</v>
      </c>
      <c r="D30" s="2" t="s">
        <v>12</v>
      </c>
      <c r="E30" s="2" t="s">
        <v>30</v>
      </c>
      <c r="F30" s="2" t="s">
        <v>14</v>
      </c>
      <c r="G30" s="4"/>
      <c r="H30" s="4"/>
      <c r="I30" s="4"/>
      <c r="J30" s="4">
        <f>SUM(G30:H30)</f>
        <v>0</v>
      </c>
      <c r="K30" s="66" t="s">
        <v>31</v>
      </c>
    </row>
    <row r="31" spans="1:11" ht="15" customHeight="1">
      <c r="A31" s="65"/>
      <c r="B31" s="2" t="s">
        <v>16</v>
      </c>
      <c r="C31" s="2" t="s">
        <v>16</v>
      </c>
      <c r="D31" s="2" t="s">
        <v>12</v>
      </c>
      <c r="E31" s="2" t="s">
        <v>30</v>
      </c>
      <c r="F31" s="2"/>
      <c r="G31" s="4"/>
      <c r="H31" s="4"/>
      <c r="I31" s="4"/>
      <c r="J31" s="4"/>
      <c r="K31" s="67"/>
    </row>
    <row r="32" spans="1:11" ht="106.5" customHeight="1">
      <c r="A32" s="51"/>
      <c r="B32" s="2"/>
      <c r="C32" s="2"/>
      <c r="D32" s="2"/>
      <c r="E32" s="2"/>
      <c r="F32" s="2"/>
      <c r="G32" s="4">
        <f>G30</f>
        <v>0</v>
      </c>
      <c r="H32" s="4">
        <f>H30</f>
        <v>0</v>
      </c>
      <c r="I32" s="4"/>
      <c r="J32" s="4">
        <f>SUM(G32:H32)</f>
        <v>0</v>
      </c>
      <c r="K32" s="68"/>
    </row>
    <row r="33" spans="1:13" ht="15" customHeight="1">
      <c r="A33" s="50" t="s">
        <v>76</v>
      </c>
      <c r="B33" s="2" t="s">
        <v>11</v>
      </c>
      <c r="C33" s="2" t="s">
        <v>11</v>
      </c>
      <c r="D33" s="2" t="s">
        <v>27</v>
      </c>
      <c r="E33" s="2" t="s">
        <v>32</v>
      </c>
      <c r="F33" s="2" t="s">
        <v>14</v>
      </c>
      <c r="G33" s="4"/>
      <c r="H33" s="4"/>
      <c r="I33" s="4"/>
      <c r="J33" s="4">
        <f>SUM(G33:H33)</f>
        <v>0</v>
      </c>
      <c r="K33" s="52" t="s">
        <v>31</v>
      </c>
    </row>
    <row r="34" spans="1:13" ht="138" customHeight="1">
      <c r="A34" s="51"/>
      <c r="B34" s="2"/>
      <c r="C34" s="2"/>
      <c r="D34" s="2"/>
      <c r="E34" s="2"/>
      <c r="F34" s="2"/>
      <c r="G34" s="4">
        <f>G33</f>
        <v>0</v>
      </c>
      <c r="H34" s="4">
        <f>H33</f>
        <v>0</v>
      </c>
      <c r="I34" s="4"/>
      <c r="J34" s="4">
        <f>SUM(G34:H34)</f>
        <v>0</v>
      </c>
      <c r="K34" s="53"/>
    </row>
    <row r="35" spans="1:13" ht="14.4" customHeight="1">
      <c r="A35" s="47" t="s">
        <v>33</v>
      </c>
      <c r="B35" s="48"/>
      <c r="C35" s="48"/>
      <c r="D35" s="48"/>
      <c r="E35" s="48"/>
      <c r="F35" s="48"/>
      <c r="G35" s="48"/>
      <c r="H35" s="48"/>
      <c r="I35" s="48"/>
      <c r="J35" s="48"/>
      <c r="K35" s="49"/>
    </row>
    <row r="36" spans="1:13" ht="15" customHeight="1">
      <c r="A36" s="47" t="s">
        <v>34</v>
      </c>
      <c r="B36" s="48"/>
      <c r="C36" s="48"/>
      <c r="D36" s="48"/>
      <c r="E36" s="48"/>
      <c r="F36" s="48"/>
      <c r="G36" s="48"/>
      <c r="H36" s="48"/>
      <c r="I36" s="48"/>
      <c r="J36" s="48"/>
      <c r="K36" s="49"/>
    </row>
    <row r="37" spans="1:13" ht="124.2">
      <c r="A37" s="30" t="s">
        <v>35</v>
      </c>
      <c r="B37" s="2" t="s">
        <v>16</v>
      </c>
      <c r="C37" s="2" t="s">
        <v>16</v>
      </c>
      <c r="D37" s="2" t="s">
        <v>27</v>
      </c>
      <c r="E37" s="2" t="s">
        <v>36</v>
      </c>
      <c r="F37" s="2" t="s">
        <v>24</v>
      </c>
      <c r="G37" s="4"/>
      <c r="H37" s="4"/>
      <c r="I37" s="4"/>
      <c r="J37" s="4"/>
      <c r="K37" s="37" t="s">
        <v>37</v>
      </c>
    </row>
    <row r="38" spans="1:13" ht="15" customHeight="1">
      <c r="A38" s="31"/>
      <c r="B38" s="2" t="s">
        <v>11</v>
      </c>
      <c r="C38" s="2" t="s">
        <v>11</v>
      </c>
      <c r="D38" s="2" t="s">
        <v>22</v>
      </c>
      <c r="E38" s="2" t="s">
        <v>38</v>
      </c>
      <c r="F38" s="2" t="s">
        <v>24</v>
      </c>
      <c r="G38" s="4"/>
      <c r="H38" s="4"/>
      <c r="I38" s="4"/>
      <c r="J38" s="4">
        <f>SUM(G38:H38)</f>
        <v>0</v>
      </c>
      <c r="K38" s="38"/>
    </row>
    <row r="39" spans="1:13" ht="15" customHeight="1">
      <c r="A39" s="32"/>
      <c r="B39" s="2"/>
      <c r="C39" s="2"/>
      <c r="D39" s="2"/>
      <c r="E39" s="2"/>
      <c r="F39" s="2"/>
      <c r="G39" s="4">
        <f>SUM(G37:G38)</f>
        <v>0</v>
      </c>
      <c r="H39" s="4">
        <f>SUM(H37:H38)</f>
        <v>0</v>
      </c>
      <c r="I39" s="4"/>
      <c r="J39" s="4">
        <f>SUM(G39:H39)</f>
        <v>0</v>
      </c>
      <c r="K39" s="38"/>
    </row>
    <row r="40" spans="1:13" ht="14.4" customHeight="1">
      <c r="A40" s="50" t="s">
        <v>39</v>
      </c>
      <c r="B40" s="2" t="s">
        <v>11</v>
      </c>
      <c r="C40" s="2" t="s">
        <v>11</v>
      </c>
      <c r="D40" s="2" t="s">
        <v>22</v>
      </c>
      <c r="E40" s="2" t="s">
        <v>40</v>
      </c>
      <c r="F40" s="2" t="s">
        <v>24</v>
      </c>
      <c r="G40" s="4"/>
      <c r="H40" s="4"/>
      <c r="I40" s="4"/>
      <c r="J40" s="4">
        <f>SUM(G40:H40)</f>
        <v>0</v>
      </c>
      <c r="K40" s="52" t="s">
        <v>41</v>
      </c>
    </row>
    <row r="41" spans="1:13">
      <c r="A41" s="51"/>
      <c r="B41" s="2"/>
      <c r="C41" s="2"/>
      <c r="D41" s="2"/>
      <c r="E41" s="2"/>
      <c r="F41" s="2"/>
      <c r="G41" s="4">
        <f>G40</f>
        <v>0</v>
      </c>
      <c r="H41" s="4">
        <f>H40</f>
        <v>0</v>
      </c>
      <c r="I41" s="4"/>
      <c r="J41" s="4">
        <f>SUM(G41:H41)</f>
        <v>0</v>
      </c>
      <c r="K41" s="53"/>
    </row>
    <row r="42" spans="1:13" ht="15" customHeight="1">
      <c r="A42" s="54" t="s">
        <v>42</v>
      </c>
      <c r="B42" s="55"/>
      <c r="C42" s="55"/>
      <c r="D42" s="55"/>
      <c r="E42" s="55"/>
      <c r="F42" s="55"/>
      <c r="G42" s="55"/>
      <c r="H42" s="55"/>
      <c r="I42" s="55"/>
      <c r="J42" s="55"/>
      <c r="K42" s="56"/>
    </row>
    <row r="43" spans="1:13" ht="165.6">
      <c r="A43" s="30" t="s">
        <v>43</v>
      </c>
      <c r="B43" s="2" t="s">
        <v>11</v>
      </c>
      <c r="C43" s="2" t="s">
        <v>11</v>
      </c>
      <c r="D43" s="2" t="s">
        <v>22</v>
      </c>
      <c r="E43" s="2" t="s">
        <v>44</v>
      </c>
      <c r="F43" s="2" t="s">
        <v>24</v>
      </c>
      <c r="G43" s="4"/>
      <c r="H43" s="4"/>
      <c r="I43" s="4"/>
      <c r="J43" s="4">
        <f>SUM(G43:H43)</f>
        <v>0</v>
      </c>
      <c r="K43" s="42" t="s">
        <v>45</v>
      </c>
    </row>
    <row r="44" spans="1:13" ht="15" customHeight="1">
      <c r="A44" s="31"/>
      <c r="B44" s="2" t="s">
        <v>16</v>
      </c>
      <c r="C44" s="2" t="s">
        <v>16</v>
      </c>
      <c r="D44" s="2" t="s">
        <v>22</v>
      </c>
      <c r="E44" s="2" t="s">
        <v>44</v>
      </c>
      <c r="F44" s="2"/>
      <c r="G44" s="4"/>
      <c r="H44" s="4"/>
      <c r="I44" s="4"/>
      <c r="J44" s="4"/>
      <c r="K44" s="21"/>
    </row>
    <row r="45" spans="1:13">
      <c r="A45" s="32"/>
      <c r="B45" s="2"/>
      <c r="C45" s="2"/>
      <c r="D45" s="2"/>
      <c r="E45" s="2"/>
      <c r="F45" s="2"/>
      <c r="G45" s="4">
        <f>SUM(G43:G44)</f>
        <v>0</v>
      </c>
      <c r="H45" s="4">
        <f>SUM(H43:H44)</f>
        <v>0</v>
      </c>
      <c r="I45" s="4"/>
      <c r="J45" s="4">
        <f>SUM(G45:H45)</f>
        <v>0</v>
      </c>
      <c r="K45" s="43"/>
      <c r="M45" s="11"/>
    </row>
    <row r="46" spans="1:13" ht="14.4" customHeight="1">
      <c r="A46" s="47" t="s">
        <v>46</v>
      </c>
      <c r="B46" s="48"/>
      <c r="C46" s="48"/>
      <c r="D46" s="48"/>
      <c r="E46" s="48"/>
      <c r="F46" s="48"/>
      <c r="G46" s="48"/>
      <c r="H46" s="48"/>
      <c r="I46" s="48"/>
      <c r="J46" s="48"/>
      <c r="K46" s="49"/>
    </row>
    <row r="47" spans="1:13" ht="15" thickBot="1">
      <c r="A47" s="57" t="s">
        <v>10</v>
      </c>
      <c r="B47" s="58"/>
      <c r="C47" s="58"/>
      <c r="D47" s="58"/>
      <c r="E47" s="58"/>
      <c r="F47" s="58"/>
      <c r="G47" s="58"/>
      <c r="H47" s="58"/>
      <c r="I47" s="58"/>
      <c r="J47" s="58"/>
      <c r="K47" s="59"/>
    </row>
    <row r="48" spans="1:13" ht="138" customHeight="1">
      <c r="A48" s="33" t="s">
        <v>47</v>
      </c>
      <c r="B48" s="7" t="s">
        <v>11</v>
      </c>
      <c r="C48" s="7" t="s">
        <v>11</v>
      </c>
      <c r="D48" s="7" t="s">
        <v>48</v>
      </c>
      <c r="E48" s="7" t="s">
        <v>49</v>
      </c>
      <c r="F48" s="7" t="s">
        <v>50</v>
      </c>
      <c r="G48" s="12"/>
      <c r="H48" s="12"/>
      <c r="I48" s="12"/>
      <c r="J48" s="12">
        <f>SUM(G48:H48)</f>
        <v>0</v>
      </c>
      <c r="K48" s="39" t="s">
        <v>51</v>
      </c>
    </row>
    <row r="49" spans="1:14">
      <c r="A49" s="34"/>
      <c r="B49" s="2" t="s">
        <v>16</v>
      </c>
      <c r="C49" s="2" t="s">
        <v>16</v>
      </c>
      <c r="D49" s="2" t="s">
        <v>27</v>
      </c>
      <c r="E49" s="2" t="s">
        <v>52</v>
      </c>
      <c r="F49" s="2" t="s">
        <v>50</v>
      </c>
      <c r="G49" s="4">
        <v>287.5</v>
      </c>
      <c r="H49" s="4">
        <v>287.5</v>
      </c>
      <c r="I49" s="4">
        <v>287.5</v>
      </c>
      <c r="J49" s="4">
        <f t="shared" ref="J49:J54" si="3">SUM(G49:I49)</f>
        <v>862.5</v>
      </c>
      <c r="K49" s="40"/>
    </row>
    <row r="50" spans="1:14">
      <c r="A50" s="34"/>
      <c r="B50" s="2" t="s">
        <v>16</v>
      </c>
      <c r="C50" s="2" t="s">
        <v>16</v>
      </c>
      <c r="D50" s="2" t="s">
        <v>27</v>
      </c>
      <c r="E50" s="2" t="s">
        <v>53</v>
      </c>
      <c r="F50" s="2" t="s">
        <v>50</v>
      </c>
      <c r="G50" s="4">
        <v>2094.6999999999998</v>
      </c>
      <c r="H50" s="4">
        <v>2205.1999999999998</v>
      </c>
      <c r="I50" s="4">
        <v>2205.1999999999998</v>
      </c>
      <c r="J50" s="4">
        <f t="shared" si="3"/>
        <v>6505.0999999999995</v>
      </c>
      <c r="K50" s="40"/>
    </row>
    <row r="51" spans="1:14">
      <c r="A51" s="34"/>
      <c r="B51" s="2" t="s">
        <v>16</v>
      </c>
      <c r="C51" s="2" t="s">
        <v>16</v>
      </c>
      <c r="D51" s="2" t="s">
        <v>27</v>
      </c>
      <c r="E51" s="2" t="s">
        <v>54</v>
      </c>
      <c r="F51" s="2" t="s">
        <v>50</v>
      </c>
      <c r="G51" s="4">
        <v>2844.8</v>
      </c>
      <c r="H51" s="4">
        <v>2841.6</v>
      </c>
      <c r="I51" s="4">
        <v>2841.6</v>
      </c>
      <c r="J51" s="4">
        <f t="shared" si="3"/>
        <v>8528</v>
      </c>
      <c r="K51" s="40"/>
    </row>
    <row r="52" spans="1:14">
      <c r="A52" s="34"/>
      <c r="B52" s="2" t="s">
        <v>16</v>
      </c>
      <c r="C52" s="2" t="s">
        <v>16</v>
      </c>
      <c r="D52" s="2" t="s">
        <v>27</v>
      </c>
      <c r="E52" s="2" t="s">
        <v>54</v>
      </c>
      <c r="F52" s="2" t="s">
        <v>24</v>
      </c>
      <c r="G52" s="4">
        <v>628.5</v>
      </c>
      <c r="H52" s="4">
        <v>551</v>
      </c>
      <c r="I52" s="4">
        <v>551</v>
      </c>
      <c r="J52" s="4">
        <f t="shared" si="3"/>
        <v>1730.5</v>
      </c>
      <c r="K52" s="40"/>
    </row>
    <row r="53" spans="1:14">
      <c r="A53" s="34"/>
      <c r="B53" s="2" t="s">
        <v>16</v>
      </c>
      <c r="C53" s="2" t="s">
        <v>16</v>
      </c>
      <c r="D53" s="2" t="s">
        <v>27</v>
      </c>
      <c r="E53" s="2" t="s">
        <v>77</v>
      </c>
      <c r="F53" s="2"/>
      <c r="G53" s="4"/>
      <c r="H53" s="4"/>
      <c r="I53" s="4"/>
      <c r="J53" s="4">
        <f t="shared" si="3"/>
        <v>0</v>
      </c>
      <c r="K53" s="40"/>
    </row>
    <row r="54" spans="1:14" ht="29.4" customHeight="1">
      <c r="A54" s="35"/>
      <c r="B54" s="5"/>
      <c r="C54" s="5"/>
      <c r="D54" s="5"/>
      <c r="E54" s="5"/>
      <c r="F54" s="5"/>
      <c r="G54" s="13">
        <f t="shared" ref="G54:I54" si="4">SUM(G48:G53)</f>
        <v>5855.5</v>
      </c>
      <c r="H54" s="13">
        <f t="shared" si="4"/>
        <v>5885.2999999999993</v>
      </c>
      <c r="I54" s="13">
        <f t="shared" si="4"/>
        <v>5885.2999999999993</v>
      </c>
      <c r="J54" s="13">
        <f t="shared" si="3"/>
        <v>17626.099999999999</v>
      </c>
      <c r="K54" s="41"/>
      <c r="N54" s="14"/>
    </row>
    <row r="55" spans="1:14">
      <c r="A55" s="29" t="s">
        <v>56</v>
      </c>
      <c r="B55" s="60"/>
      <c r="C55" s="61"/>
      <c r="D55" s="61"/>
      <c r="E55" s="61"/>
      <c r="F55" s="61"/>
      <c r="G55" s="61"/>
      <c r="H55" s="61"/>
      <c r="I55" s="61"/>
      <c r="J55" s="61"/>
      <c r="K55" s="62"/>
    </row>
    <row r="56" spans="1:14" ht="30.75" customHeight="1">
      <c r="A56" s="15" t="s">
        <v>57</v>
      </c>
      <c r="B56" s="16"/>
      <c r="C56" s="16"/>
      <c r="D56" s="16"/>
      <c r="E56" s="16"/>
      <c r="F56" s="16"/>
      <c r="G56" s="17">
        <f t="shared" ref="G56:I56" si="5">G45+G41+G39+G34+G29+G22</f>
        <v>0</v>
      </c>
      <c r="H56" s="17">
        <f t="shared" si="5"/>
        <v>0</v>
      </c>
      <c r="I56" s="17">
        <f t="shared" si="5"/>
        <v>0</v>
      </c>
      <c r="J56" s="17">
        <f>SUM(G56:H56)</f>
        <v>0</v>
      </c>
      <c r="K56" s="16"/>
    </row>
    <row r="57" spans="1:14" ht="48" customHeight="1">
      <c r="A57" s="15" t="s">
        <v>58</v>
      </c>
      <c r="B57" s="16"/>
      <c r="C57" s="16"/>
      <c r="D57" s="16"/>
      <c r="E57" s="16"/>
      <c r="F57" s="16"/>
      <c r="G57" s="17">
        <f>G54+G18+G13+G20</f>
        <v>14750.6</v>
      </c>
      <c r="H57" s="17">
        <f>H54+H18+H13+H20</f>
        <v>14605.3</v>
      </c>
      <c r="I57" s="17">
        <f>I54+I18+I13+I20</f>
        <v>14603.3</v>
      </c>
      <c r="J57" s="17">
        <f>SUM(G57:I57)</f>
        <v>43959.199999999997</v>
      </c>
      <c r="K57" s="16"/>
    </row>
    <row r="58" spans="1:14" ht="27.6">
      <c r="A58" s="15" t="s">
        <v>59</v>
      </c>
      <c r="B58" s="16"/>
      <c r="C58" s="16"/>
      <c r="D58" s="16"/>
      <c r="E58" s="16"/>
      <c r="F58" s="16"/>
      <c r="G58" s="17">
        <f t="shared" ref="G58:I58" si="6">G32</f>
        <v>0</v>
      </c>
      <c r="H58" s="17">
        <f t="shared" si="6"/>
        <v>0</v>
      </c>
      <c r="I58" s="17">
        <f t="shared" si="6"/>
        <v>0</v>
      </c>
      <c r="J58" s="17">
        <f>SUM(G58:H58)</f>
        <v>0</v>
      </c>
      <c r="K58" s="16"/>
    </row>
    <row r="59" spans="1:14">
      <c r="A59" s="15" t="s">
        <v>60</v>
      </c>
      <c r="B59" s="16"/>
      <c r="C59" s="16"/>
      <c r="D59" s="16"/>
      <c r="E59" s="16"/>
      <c r="F59" s="16"/>
      <c r="G59" s="17">
        <f>G27</f>
        <v>0</v>
      </c>
      <c r="H59" s="17">
        <f>H27</f>
        <v>0</v>
      </c>
      <c r="I59" s="17">
        <f>I27</f>
        <v>0</v>
      </c>
      <c r="J59" s="17">
        <f>SUM(G59:H59)</f>
        <v>0</v>
      </c>
      <c r="K59" s="16"/>
    </row>
    <row r="60" spans="1:14" ht="27.6">
      <c r="A60" s="15" t="s">
        <v>61</v>
      </c>
      <c r="B60" s="16"/>
      <c r="C60" s="16"/>
      <c r="D60" s="16"/>
      <c r="E60" s="16"/>
      <c r="F60" s="16"/>
      <c r="G60" s="16"/>
      <c r="H60" s="16"/>
      <c r="I60" s="16"/>
      <c r="J60" s="16">
        <f>SUM(G60:H60)</f>
        <v>0</v>
      </c>
      <c r="K60" s="16"/>
    </row>
    <row r="61" spans="1:14">
      <c r="A61" s="15" t="s">
        <v>62</v>
      </c>
      <c r="B61" s="16"/>
      <c r="C61" s="16"/>
      <c r="D61" s="16"/>
      <c r="E61" s="16"/>
      <c r="F61" s="16"/>
      <c r="G61" s="16">
        <f t="shared" ref="G61:I61" si="7">SUM(G56:G60)</f>
        <v>14750.6</v>
      </c>
      <c r="H61" s="16">
        <f t="shared" si="7"/>
        <v>14605.3</v>
      </c>
      <c r="I61" s="17">
        <f t="shared" si="7"/>
        <v>14603.3</v>
      </c>
      <c r="J61" s="16">
        <f>SUM(G61:I61)</f>
        <v>43959.199999999997</v>
      </c>
      <c r="K61" s="16"/>
    </row>
    <row r="62" spans="1:14">
      <c r="A62" s="18"/>
      <c r="B62" s="18"/>
      <c r="C62" s="18"/>
      <c r="D62" s="18"/>
      <c r="E62" s="18"/>
      <c r="F62" s="18"/>
      <c r="H62" s="18"/>
      <c r="I62" s="18"/>
      <c r="J62" s="18"/>
      <c r="K62" s="18"/>
    </row>
    <row r="63" spans="1:14" ht="44.4" customHeight="1">
      <c r="A63" s="45" t="s">
        <v>78</v>
      </c>
      <c r="B63" s="45"/>
      <c r="C63" s="45"/>
      <c r="D63" s="19"/>
      <c r="E63" s="19"/>
      <c r="F63" s="19"/>
      <c r="G63" s="20"/>
      <c r="H63" s="20"/>
      <c r="I63" s="20"/>
      <c r="J63" s="46" t="s">
        <v>63</v>
      </c>
      <c r="K63" s="46"/>
    </row>
    <row r="64" spans="1:14">
      <c r="A64" s="44"/>
      <c r="B64" s="19"/>
      <c r="C64" s="19"/>
      <c r="D64" s="19"/>
      <c r="E64" s="19"/>
      <c r="F64" s="19"/>
      <c r="G64" s="20"/>
      <c r="H64" s="20"/>
      <c r="I64" s="20"/>
      <c r="J64" s="20"/>
      <c r="K64" s="44"/>
    </row>
    <row r="66" spans="1:13">
      <c r="J66" s="14"/>
    </row>
    <row r="67" spans="1:13">
      <c r="G67" s="24">
        <f>G10+G14+G15+G23+G28+G30+G33+G38+G40+G43+G48</f>
        <v>0</v>
      </c>
      <c r="H67" s="11">
        <f>H10+H14+H15+H23+H28+H30+H33+H38+H40+H43+H48</f>
        <v>0</v>
      </c>
      <c r="I67" s="11">
        <f>I10+I14+I15+I23+I28+I30+I33+I38+I40+I43+I48</f>
        <v>0</v>
      </c>
      <c r="J67" s="11">
        <f>SUM(G67:I67)</f>
        <v>0</v>
      </c>
    </row>
    <row r="68" spans="1:13">
      <c r="G68" s="24">
        <f>G11+G12+G16+G17+G19+G37+G44+G49+G50+G51+G52+G53+G31</f>
        <v>14750.599999999999</v>
      </c>
      <c r="H68" s="11">
        <f>H11+H12+H16+H17+H19+H37+H44+H49+H50+H51+H52+H53+H31</f>
        <v>14605.300000000001</v>
      </c>
      <c r="I68" s="11">
        <f>I11+I12+I16+I17+I19+I37+I44+I49+I50+I51+I52+I53+I31</f>
        <v>14603.300000000001</v>
      </c>
      <c r="J68" s="11">
        <f>SUM(G68:I68)</f>
        <v>43959.200000000004</v>
      </c>
    </row>
    <row r="69" spans="1:13">
      <c r="G69" s="25">
        <f>G24+G25+G26</f>
        <v>0</v>
      </c>
      <c r="H69" s="14">
        <f>H24+H25+H26</f>
        <v>0</v>
      </c>
      <c r="I69" s="14">
        <f>I24+I25+I26</f>
        <v>0</v>
      </c>
      <c r="J69" s="14">
        <f>SUM(G69:I69)</f>
        <v>0</v>
      </c>
    </row>
    <row r="70" spans="1:13">
      <c r="A70" s="22"/>
      <c r="B70" s="22"/>
      <c r="C70" s="22"/>
      <c r="D70" s="22"/>
      <c r="E70" s="22"/>
      <c r="F70" s="22"/>
      <c r="G70" s="26">
        <f>SUM(G67:G69)</f>
        <v>14750.599999999999</v>
      </c>
      <c r="H70" s="27">
        <f>SUM(H67:H69)</f>
        <v>14605.300000000001</v>
      </c>
      <c r="I70" s="27">
        <f>SUM(I67:I69)</f>
        <v>14603.300000000001</v>
      </c>
      <c r="J70" s="27">
        <f>SUM(J67:J69)</f>
        <v>43959.200000000004</v>
      </c>
      <c r="K70" s="22"/>
    </row>
    <row r="71" spans="1:13">
      <c r="A71" s="22"/>
      <c r="B71" s="22"/>
      <c r="C71" s="22"/>
      <c r="D71" s="22"/>
      <c r="E71" s="22"/>
      <c r="F71" s="22"/>
      <c r="G71" s="28"/>
      <c r="H71" s="22"/>
      <c r="I71" s="22"/>
      <c r="J71" s="22"/>
      <c r="K71" s="22"/>
    </row>
    <row r="72" spans="1:13">
      <c r="A72" s="22"/>
      <c r="B72" s="22"/>
      <c r="C72" s="22"/>
      <c r="D72" s="22"/>
      <c r="E72" s="22"/>
      <c r="F72" s="22"/>
      <c r="G72" s="28"/>
      <c r="H72" s="22"/>
      <c r="I72" s="22"/>
      <c r="J72" s="22"/>
      <c r="K72" s="22"/>
      <c r="M72" s="27">
        <f>SUM(M69:M71)</f>
        <v>0</v>
      </c>
    </row>
    <row r="73" spans="1:13">
      <c r="A73" s="22"/>
      <c r="B73" s="22"/>
      <c r="C73" s="22"/>
      <c r="D73" s="22"/>
      <c r="E73" s="22"/>
      <c r="F73" s="22"/>
      <c r="G73" s="28"/>
      <c r="H73" s="22"/>
      <c r="I73" s="22"/>
      <c r="J73" s="22"/>
      <c r="K73" s="22"/>
    </row>
    <row r="74" spans="1:13">
      <c r="A74" s="22"/>
      <c r="B74" s="22"/>
      <c r="C74" s="22"/>
      <c r="D74" s="22"/>
      <c r="E74" s="22"/>
      <c r="F74" s="22"/>
      <c r="G74" s="28"/>
      <c r="H74" s="22"/>
      <c r="I74" s="22"/>
      <c r="J74" s="22"/>
      <c r="K74" s="22"/>
    </row>
    <row r="75" spans="1:13">
      <c r="A75" s="22"/>
      <c r="B75" s="22"/>
      <c r="C75" s="22"/>
      <c r="D75" s="22"/>
      <c r="E75" s="22"/>
      <c r="F75" s="22"/>
      <c r="G75" s="28"/>
      <c r="H75" s="22"/>
      <c r="I75" s="22"/>
      <c r="J75" s="22"/>
      <c r="K75" s="22"/>
    </row>
    <row r="76" spans="1:13">
      <c r="A76" s="22"/>
      <c r="B76" s="22"/>
      <c r="C76" s="22"/>
      <c r="D76" s="22"/>
      <c r="E76" s="22"/>
      <c r="F76" s="22"/>
      <c r="G76" s="28"/>
      <c r="H76" s="22"/>
      <c r="I76" s="22"/>
      <c r="J76" s="22"/>
      <c r="K76" s="22"/>
    </row>
    <row r="77" spans="1:13">
      <c r="A77" s="22"/>
      <c r="B77" s="22"/>
      <c r="C77" s="22"/>
      <c r="D77" s="22"/>
      <c r="E77" s="22"/>
      <c r="F77" s="22"/>
      <c r="G77" s="28"/>
      <c r="H77" s="22"/>
      <c r="I77" s="22"/>
      <c r="J77" s="22"/>
      <c r="K77" s="22"/>
    </row>
    <row r="78" spans="1:13">
      <c r="A78" s="22"/>
      <c r="B78" s="22"/>
      <c r="C78" s="22"/>
      <c r="D78" s="22"/>
      <c r="E78" s="22"/>
      <c r="F78" s="22"/>
      <c r="G78" s="28"/>
      <c r="H78" s="22"/>
      <c r="I78" s="22"/>
      <c r="J78" s="22"/>
      <c r="K78" s="22"/>
    </row>
    <row r="79" spans="1:13">
      <c r="A79" s="22"/>
      <c r="B79" s="22"/>
      <c r="C79" s="22"/>
      <c r="D79" s="22"/>
      <c r="E79" s="22"/>
      <c r="F79" s="22"/>
      <c r="G79" s="28"/>
      <c r="H79" s="22"/>
      <c r="I79" s="22"/>
      <c r="J79" s="22"/>
      <c r="K79" s="22"/>
    </row>
  </sheetData>
  <mergeCells count="36">
    <mergeCell ref="G1:K2"/>
    <mergeCell ref="A4:K4"/>
    <mergeCell ref="A23:A27"/>
    <mergeCell ref="K23:K27"/>
    <mergeCell ref="A28:A29"/>
    <mergeCell ref="A19:A20"/>
    <mergeCell ref="A14:A18"/>
    <mergeCell ref="G5:J5"/>
    <mergeCell ref="K5:K6"/>
    <mergeCell ref="A7:K7"/>
    <mergeCell ref="A8:K8"/>
    <mergeCell ref="A9:K9"/>
    <mergeCell ref="A5:A6"/>
    <mergeCell ref="B5:B6"/>
    <mergeCell ref="C5:F5"/>
    <mergeCell ref="K10:K13"/>
    <mergeCell ref="K14:K18"/>
    <mergeCell ref="K19:K20"/>
    <mergeCell ref="A21:A22"/>
    <mergeCell ref="K21:K22"/>
    <mergeCell ref="A10:A13"/>
    <mergeCell ref="K28:K29"/>
    <mergeCell ref="A30:A32"/>
    <mergeCell ref="K30:K32"/>
    <mergeCell ref="A33:A34"/>
    <mergeCell ref="K33:K34"/>
    <mergeCell ref="A63:C63"/>
    <mergeCell ref="J63:K63"/>
    <mergeCell ref="A35:K35"/>
    <mergeCell ref="A36:K36"/>
    <mergeCell ref="A40:A41"/>
    <mergeCell ref="K40:K41"/>
    <mergeCell ref="A42:K42"/>
    <mergeCell ref="A46:K46"/>
    <mergeCell ref="A47:K47"/>
    <mergeCell ref="B55:K55"/>
  </mergeCells>
  <pageMargins left="0.7" right="0.7" top="0.75" bottom="0.75" header="0.3" footer="0.3"/>
  <pageSetup paperSize="9" scale="91" orientation="landscape" horizontalDpi="180" verticalDpi="180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2016-11-21T09:10:11Z</dcterms:modified>
</cp:coreProperties>
</file>